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345" windowWidth="11805" windowHeight="616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Доходы!$20:$22</definedName>
    <definedName name="_xlnm.Print_Area" localSheetId="0">Доходы!$A$1:$E$77</definedName>
  </definedNames>
  <calcPr calcId="144525"/>
</workbook>
</file>

<file path=xl/calcChain.xml><?xml version="1.0" encoding="utf-8"?>
<calcChain xmlns="http://schemas.openxmlformats.org/spreadsheetml/2006/main">
  <c r="C75" i="14" l="1"/>
  <c r="C74" i="14"/>
  <c r="C54" i="14"/>
  <c r="C53" i="14" s="1"/>
  <c r="C46" i="14"/>
  <c r="C45" i="14" s="1"/>
  <c r="C44" i="14" s="1"/>
  <c r="C42" i="14" l="1"/>
  <c r="C41" i="14" s="1"/>
  <c r="C40" i="14" s="1"/>
  <c r="C33" i="14"/>
  <c r="C36" i="14"/>
  <c r="C38" i="14"/>
  <c r="C35" i="14" l="1"/>
  <c r="C32" i="14" s="1"/>
  <c r="C57" i="14" l="1"/>
  <c r="C56" i="14" s="1"/>
  <c r="C67" i="14" l="1"/>
  <c r="C72" i="14" l="1"/>
  <c r="C71" i="14" s="1"/>
  <c r="C49" i="14" s="1"/>
  <c r="C48" i="14" s="1"/>
  <c r="C65" i="14" l="1"/>
  <c r="C63" i="14"/>
  <c r="C51" i="14"/>
  <c r="C50" i="14" s="1"/>
  <c r="C25" i="14" l="1"/>
  <c r="C24" i="14" s="1"/>
  <c r="C30" i="14" l="1"/>
  <c r="C29" i="14" s="1"/>
  <c r="C23" i="14" s="1"/>
  <c r="C77" i="14" l="1"/>
</calcChain>
</file>

<file path=xl/sharedStrings.xml><?xml version="1.0" encoding="utf-8"?>
<sst xmlns="http://schemas.openxmlformats.org/spreadsheetml/2006/main" count="131" uniqueCount="125">
  <si>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</si>
  <si>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</si>
  <si>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</si>
  <si>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НАЛОГИ НА СОВОКУПНЫЙ ДОХОД</t>
  </si>
  <si>
    <t xml:space="preserve">  Единый сельскохозяйственный налог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</si>
  <si>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</si>
  <si>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</si>
  <si>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</si>
  <si>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>Код бюджетной классификации Российской Федерации</t>
  </si>
  <si>
    <t>Наименование дохода</t>
  </si>
  <si>
    <t>Приложение 1</t>
  </si>
  <si>
    <t>2 02 03026 00 0000 151</t>
  </si>
  <si>
    <t>2 02 03026 05 0000 151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</si>
  <si>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</si>
  <si>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</si>
  <si>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</si>
  <si>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2 02 03027 00 0000 151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</si>
  <si>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</si>
  <si>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2 02 03027 05 0000 151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</si>
  <si>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</si>
  <si>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2 02 03029 00 0000 151</t>
  </si>
  <si>
    <t>2 02 03029 05 0000 151</t>
  </si>
  <si>
    <t>2 02 03119 00 0000 151</t>
  </si>
  <si>
    <t>2 02 03119 05 0000 151</t>
  </si>
  <si>
    <t>2 02 03999 00 0000 151</t>
  </si>
  <si>
    <t>Прочие субвенции</t>
  </si>
  <si>
    <t>2 02 03999 05 0000 151</t>
  </si>
  <si>
    <t>Прочие субвенции бюджетам муниципальных районов</t>
  </si>
  <si>
    <t>Иные межбюджетные трансферты</t>
  </si>
  <si>
    <t>2 02 03121 00 0000 151</t>
  </si>
  <si>
    <t>2 02 03121 05 0000 151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</si>
  <si>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</si>
  <si>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на проведение Всероссийской сельскохозяйственной переписи в 2016 году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</si>
  <si>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</si>
  <si>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</si>
  <si>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</si>
  <si>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</si>
  <si>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бюджетной системы Российской Федерации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</si>
  <si>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</si>
  <si>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</si>
  <si>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</si>
  <si>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Дотации бюджетам бюджетной системы Российской Федерации </t>
  </si>
  <si>
    <t xml:space="preserve">  Дотации на выравнивание бюджетной обеспеченности</t>
  </si>
  <si>
    <t>Субвенции бюджетам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</si>
  <si>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</t>
  </si>
  <si>
    <t xml:space="preserve"> и на плановый период 2020 и 2021 годов</t>
  </si>
  <si>
    <t>2019 год</t>
  </si>
  <si>
    <t>2020 год</t>
  </si>
  <si>
    <t>2021 год</t>
  </si>
  <si>
    <t>рублей</t>
  </si>
  <si>
    <t>"О бюджете муниципального образования</t>
  </si>
  <si>
    <t>1 00 00000 00 0000 000</t>
  </si>
  <si>
    <t>1010000000 0000 000</t>
  </si>
  <si>
    <t>1010200001 0000 110</t>
  </si>
  <si>
    <t>1010201001 0000 110</t>
  </si>
  <si>
    <t xml:space="preserve"> 1010202001 0000 110</t>
  </si>
  <si>
    <t>1010203001 0000 110</t>
  </si>
  <si>
    <t xml:space="preserve"> 1050000000 0000 000</t>
  </si>
  <si>
    <t>1050300001 0000 110</t>
  </si>
  <si>
    <t xml:space="preserve"> 1050301001 0000 110</t>
  </si>
  <si>
    <t xml:space="preserve"> 1110500000 0000 120</t>
  </si>
  <si>
    <t>2 02 40000 00 0000 150</t>
  </si>
  <si>
    <t>2 02 35118 00 0000 150</t>
  </si>
  <si>
    <t>2 02 30000 00 0000 150</t>
  </si>
  <si>
    <t xml:space="preserve"> 2021500100 0000 150</t>
  </si>
  <si>
    <t>и на плановый период 2020 и 2021 годов"</t>
  </si>
  <si>
    <t>НАЛОГИ НА ИМУЩЕСТВО</t>
  </si>
  <si>
    <t>1 06 00000 00 0000 000</t>
  </si>
  <si>
    <t>1 06 01000 00 0000 110</t>
  </si>
  <si>
    <t>1 06 01030 10 0000 110</t>
  </si>
  <si>
    <t>1 06 06000 00 0000 110</t>
  </si>
  <si>
    <t>Земельный налог</t>
  </si>
  <si>
    <t>1 06 06030 00 0000 110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</si>
  <si>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</si>
  <si>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</si>
  <si>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</si>
  <si>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</si>
  <si>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</si>
  <si>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</si>
  <si>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</si>
  <si>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</si>
  <si>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</si>
  <si>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1 11 00000 00 0000 000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</si>
  <si>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</si>
  <si>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</si>
  <si>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</si>
  <si>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</si>
  <si>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Дотации бюджетам сельских поселений на выравнивание  бюджетной обеспеченности</t>
  </si>
  <si>
    <t xml:space="preserve"> 2 02 15001 10 0000 150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</si>
  <si>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</si>
  <si>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</si>
  <si>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</si>
  <si>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 xml:space="preserve"> 2 02 49999 10 0000 150</t>
  </si>
  <si>
    <t>2 02 49999 00 0000 150</t>
  </si>
  <si>
    <t>2 00 00000 00 0000 000</t>
  </si>
  <si>
    <t>2 02 00000 00 0000 000</t>
  </si>
  <si>
    <t xml:space="preserve"> 2 02 10000 00 0000 150</t>
  </si>
  <si>
    <t>"Мылинское сельское поселение"  на 2019 год</t>
  </si>
  <si>
    <t xml:space="preserve">к Решению  Мылинского сельского Совета  </t>
  </si>
  <si>
    <t xml:space="preserve"> народных депутатов  "О внесении изменений </t>
  </si>
  <si>
    <t xml:space="preserve">в Решение  Мылинского сельского Совета  </t>
  </si>
  <si>
    <t>Изменения доходов бюджета муниципального образования "Мылинское сельское поселение" на 2019 год</t>
  </si>
  <si>
    <t>ДОХОДЫ ОТ ОКАЗАНИЯ ПЛАТНЫХ УСЛУГ И КОМПЕНСАЦИИ ЗАТРАТ ГОСУДАРСТВА</t>
  </si>
  <si>
    <t>1 13 00000 00 0000 000</t>
  </si>
  <si>
    <t>Доходы от компенсации затрат государства</t>
  </si>
  <si>
    <t>1 13 02000 00 0000 130</t>
  </si>
  <si>
    <t>Прочие доходы от компенсации затрат государства</t>
  </si>
  <si>
    <t>1 13 02990 00 0000 130</t>
  </si>
  <si>
    <t>Прочие доходы от компенсации затрат бюджетов сельских поселений</t>
  </si>
  <si>
    <t>1 13 02995 10 0000 130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</si>
  <si>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</si>
  <si>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</si>
  <si>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</si>
  <si>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2 02 29999 10 0000 150</t>
  </si>
  <si>
    <t>Прочие субсидии</t>
  </si>
  <si>
    <t>Прочие субсидии бюджетам сельских поселений</t>
  </si>
  <si>
    <t>ПРОЧИЕ БЕЗВОЗМЕЗДНЫЕ ПОСТУПЛЕНИЯ</t>
  </si>
  <si>
    <t>2 07 00000 00 0000 000</t>
  </si>
  <si>
    <t>2 07 05030 10 0000 150</t>
  </si>
  <si>
    <t>Прочие безвозмездные поступления в бюджеты сельских поселений</t>
  </si>
  <si>
    <t>2 07 05000 10 0000 150</t>
  </si>
  <si>
    <t xml:space="preserve">народных депутатов </t>
  </si>
  <si>
    <t>народных депутатов  №45 от 27.12.2018</t>
  </si>
  <si>
    <t>Приложение 1.2</t>
  </si>
  <si>
    <r>
      <rPr>
        <b/>
        <sz val="9"/>
        <color theme="1"/>
        <rFont val="Times New Roman"/>
        <family val="1"/>
        <charset val="204"/>
      </rPr>
      <t>В С Е Г О</t>
    </r>
    <r>
      <rPr>
        <sz val="11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изменений: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</si>
</sst>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0" fillId="0" borderId="0" xfId="0" applyFont="1" applyFill="1"/>
    <xf numFmtId="4" fontId="5" fillId="0" borderId="6" xfId="0" applyNumberFormat="1" applyFont="1" applyFill="1" applyBorder="1" applyAlignment="1">
      <alignment horizontal="center" vertical="top" wrapText="1" shrinkToFit="1"/>
    </xf>
    <xf numFmtId="4" fontId="4" fillId="0" borderId="3" xfId="0" applyNumberFormat="1" applyFont="1" applyFill="1" applyBorder="1" applyAlignment="1">
      <alignment horizontal="center" vertical="top" wrapText="1" shrinkToFit="1"/>
    </xf>
    <xf numFmtId="4" fontId="5" fillId="0" borderId="3" xfId="0" applyNumberFormat="1" applyFont="1" applyFill="1" applyBorder="1" applyAlignment="1">
      <alignment horizontal="center" vertical="top" wrapText="1" shrinkToFit="1"/>
    </xf>
    <xf numFmtId="0" fontId="4" fillId="0" borderId="6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6" xfId="0" applyFont="1" applyFill="1" applyBorder="1" applyAlignment="1">
      <alignment horizontal="justify" vertical="top" wrapText="1"/>
    </xf>
    <xf numFmtId="4" fontId="7" fillId="0" borderId="3" xfId="0" applyNumberFormat="1" applyFont="1" applyFill="1" applyBorder="1" applyAlignment="1">
      <alignment horizontal="center" vertical="top" wrapText="1" shrinkToFit="1"/>
    </xf>
    <xf numFmtId="0" fontId="8" fillId="0" borderId="0" xfId="0" applyFont="1" applyFill="1"/>
    <xf numFmtId="0" fontId="9" fillId="0" borderId="0" xfId="0" applyFont="1" applyFill="1"/>
    <xf numFmtId="4" fontId="7" fillId="0" borderId="6" xfId="0" applyNumberFormat="1" applyFont="1" applyFill="1" applyBorder="1" applyAlignment="1">
      <alignment horizontal="center" vertical="top" wrapText="1" shrinkToFit="1"/>
    </xf>
    <xf numFmtId="0" fontId="10" fillId="0" borderId="6" xfId="0" applyNumberFormat="1" applyFont="1" applyFill="1" applyBorder="1"/>
    <xf numFmtId="0" fontId="8" fillId="0" borderId="0" xfId="0" applyNumberFormat="1" applyFont="1" applyFill="1"/>
    <xf numFmtId="0" fontId="9" fillId="0" borderId="0" xfId="0" applyNumberFormat="1" applyFont="1" applyFill="1"/>
    <xf numFmtId="0" fontId="11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49" fontId="8" fillId="0" borderId="0" xfId="0" applyNumberFormat="1" applyFont="1" applyFill="1"/>
    <xf numFmtId="49" fontId="12" fillId="0" borderId="6" xfId="0" applyNumberFormat="1" applyFont="1" applyFill="1" applyBorder="1" applyAlignment="1">
      <alignment horizontal="center" vertical="top" wrapText="1" shrinkToFit="1"/>
    </xf>
    <xf numFmtId="49" fontId="13" fillId="0" borderId="6" xfId="0" applyNumberFormat="1" applyFont="1" applyFill="1" applyBorder="1" applyAlignment="1">
      <alignment horizontal="center" vertical="top" wrapText="1" shrinkToFit="1"/>
    </xf>
    <xf numFmtId="0" fontId="14" fillId="0" borderId="6" xfId="0" applyFont="1" applyFill="1" applyBorder="1" applyAlignment="1">
      <alignment horizontal="center" vertical="top" wrapText="1"/>
    </xf>
    <xf numFmtId="49" fontId="14" fillId="0" borderId="6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4" fontId="5" fillId="0" borderId="6" xfId="0" applyNumberFormat="1" applyFont="1" applyFill="1" applyBorder="1" applyAlignment="1">
      <alignment horizontal="center" vertical="top"/>
    </xf>
    <xf numFmtId="4" fontId="7" fillId="0" borderId="6" xfId="0" applyNumberFormat="1" applyFont="1" applyFill="1" applyBorder="1" applyAlignment="1">
      <alignment horizontal="center" vertical="top"/>
    </xf>
    <xf numFmtId="4" fontId="10" fillId="0" borderId="6" xfId="0" applyNumberFormat="1" applyFont="1" applyFill="1" applyBorder="1" applyAlignment="1">
      <alignment horizontal="center" vertical="center"/>
    </xf>
    <xf numFmtId="4" fontId="10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top" wrapText="1"/>
    </xf>
    <xf numFmtId="4" fontId="5" fillId="0" borderId="3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6" fillId="0" borderId="6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82"/>
  <sheetViews>
    <sheetView showGridLines="0" showZeros="0" tabSelected="1" view="pageBreakPreview" topLeftCell="A39" zoomScale="90" zoomScaleNormal="100" zoomScaleSheetLayoutView="90" workbookViewId="0">
      <selection activeCell="J71" sqref="J71"/>
    </sheetView>
  </sheetViews>
  <sheetFormatPr defaultRowHeight="18.75" x14ac:dyDescent="0.3"/>
  <cols>
    <col min="1" max="1" width="24.140625" style="5" customWidth="1"/>
    <col min="2" max="2" width="65.140625" style="12" customWidth="1"/>
    <col min="3" max="3" width="19.140625" style="6" customWidth="1"/>
    <col min="4" max="4" width="16.85546875" style="6" customWidth="1"/>
    <col min="5" max="5" width="20.28515625" style="2" customWidth="1"/>
    <col min="6" max="6" width="9.140625" style="2"/>
    <col min="7" max="16384" width="9.140625" style="1"/>
  </cols>
  <sheetData>
    <row r="1" spans="1:6" x14ac:dyDescent="0.3">
      <c r="C1" s="50" t="s">
        <v>10</v>
      </c>
      <c r="D1" s="50"/>
      <c r="E1" s="50"/>
    </row>
    <row r="2" spans="1:6" ht="18.75" customHeight="1" x14ac:dyDescent="0.3">
      <c r="C2" s="51" t="s">
        <v>98</v>
      </c>
      <c r="D2" s="51"/>
      <c r="E2" s="51"/>
    </row>
    <row r="3" spans="1:6" x14ac:dyDescent="0.3">
      <c r="C3" s="48" t="s">
        <v>99</v>
      </c>
      <c r="D3" s="24"/>
      <c r="E3" s="24"/>
    </row>
    <row r="4" spans="1:6" ht="18.75" customHeight="1" x14ac:dyDescent="0.3">
      <c r="C4" s="51" t="s">
        <v>100</v>
      </c>
      <c r="D4" s="51"/>
      <c r="E4" s="51"/>
    </row>
    <row r="5" spans="1:6" x14ac:dyDescent="0.3">
      <c r="C5" s="48" t="s">
        <v>121</v>
      </c>
      <c r="D5" s="48"/>
      <c r="E5" s="48"/>
    </row>
    <row r="6" spans="1:6" x14ac:dyDescent="0.3">
      <c r="C6" s="48" t="s">
        <v>50</v>
      </c>
      <c r="D6" s="48"/>
      <c r="E6" s="48"/>
    </row>
    <row r="7" spans="1:6" x14ac:dyDescent="0.3">
      <c r="C7" s="52" t="s">
        <v>97</v>
      </c>
      <c r="D7" s="52"/>
      <c r="E7" s="52"/>
    </row>
    <row r="8" spans="1:6" x14ac:dyDescent="0.3">
      <c r="C8" s="48" t="s">
        <v>65</v>
      </c>
      <c r="D8" s="48"/>
      <c r="E8" s="48"/>
    </row>
    <row r="9" spans="1:6" ht="6" customHeight="1" x14ac:dyDescent="0.3">
      <c r="C9" s="23"/>
      <c r="D9" s="23"/>
      <c r="E9" s="23"/>
    </row>
    <row r="10" spans="1:6" ht="18.75" customHeight="1" x14ac:dyDescent="0.3">
      <c r="A10" s="21"/>
      <c r="B10" s="21"/>
      <c r="C10" s="53" t="s">
        <v>123</v>
      </c>
      <c r="D10" s="53"/>
      <c r="E10" s="53"/>
    </row>
    <row r="11" spans="1:6" ht="18.75" customHeight="1" x14ac:dyDescent="0.3">
      <c r="A11" s="21"/>
      <c r="B11" s="21"/>
      <c r="C11" s="51" t="s">
        <v>98</v>
      </c>
      <c r="D11" s="51"/>
      <c r="E11" s="51"/>
      <c r="F11" s="46"/>
    </row>
    <row r="12" spans="1:6" ht="18.75" customHeight="1" x14ac:dyDescent="0.3">
      <c r="A12" s="3"/>
      <c r="B12" s="11"/>
      <c r="C12" s="22" t="s">
        <v>122</v>
      </c>
      <c r="D12" s="22"/>
      <c r="E12" s="22"/>
    </row>
    <row r="13" spans="1:6" ht="18.75" customHeight="1" x14ac:dyDescent="0.3">
      <c r="A13" s="3"/>
      <c r="B13" s="11"/>
      <c r="C13" s="41" t="s">
        <v>50</v>
      </c>
      <c r="D13" s="41"/>
      <c r="E13" s="41"/>
    </row>
    <row r="14" spans="1:6" ht="18.75" customHeight="1" x14ac:dyDescent="0.3">
      <c r="A14" s="12"/>
      <c r="C14" s="52" t="s">
        <v>97</v>
      </c>
      <c r="D14" s="52"/>
      <c r="E14" s="52"/>
    </row>
    <row r="15" spans="1:6" ht="18.75" customHeight="1" x14ac:dyDescent="0.3">
      <c r="A15" s="12"/>
      <c r="C15" s="41" t="s">
        <v>65</v>
      </c>
      <c r="D15" s="41"/>
      <c r="E15" s="41"/>
    </row>
    <row r="16" spans="1:6" ht="14.1" customHeight="1" x14ac:dyDescent="0.3">
      <c r="D16" s="4"/>
    </row>
    <row r="17" spans="1:6" ht="17.25" customHeight="1" x14ac:dyDescent="0.3">
      <c r="A17" s="56" t="s">
        <v>101</v>
      </c>
      <c r="B17" s="56"/>
      <c r="C17" s="56"/>
      <c r="D17" s="56"/>
      <c r="E17" s="56"/>
    </row>
    <row r="18" spans="1:6" ht="17.25" customHeight="1" x14ac:dyDescent="0.3">
      <c r="A18" s="56" t="s">
        <v>45</v>
      </c>
      <c r="B18" s="56"/>
      <c r="C18" s="56"/>
      <c r="D18" s="56"/>
      <c r="E18" s="56"/>
    </row>
    <row r="19" spans="1:6" ht="20.25" customHeight="1" x14ac:dyDescent="0.3">
      <c r="A19" s="7"/>
      <c r="B19" s="9"/>
      <c r="C19" s="10"/>
      <c r="D19" s="10"/>
      <c r="E19" s="8" t="s">
        <v>49</v>
      </c>
    </row>
    <row r="20" spans="1:6" ht="7.5" customHeight="1" x14ac:dyDescent="0.3">
      <c r="A20" s="57" t="s">
        <v>8</v>
      </c>
      <c r="B20" s="55" t="s">
        <v>9</v>
      </c>
      <c r="C20" s="54" t="s">
        <v>46</v>
      </c>
      <c r="D20" s="55" t="s">
        <v>47</v>
      </c>
      <c r="E20" s="55" t="s">
        <v>48</v>
      </c>
    </row>
    <row r="21" spans="1:6" ht="13.5" hidden="1" customHeight="1" x14ac:dyDescent="0.3">
      <c r="A21" s="58"/>
      <c r="B21" s="55"/>
      <c r="C21" s="54"/>
      <c r="D21" s="55"/>
      <c r="E21" s="55"/>
    </row>
    <row r="22" spans="1:6" ht="89.25" customHeight="1" x14ac:dyDescent="0.3">
      <c r="A22" s="59"/>
      <c r="B22" s="55"/>
      <c r="C22" s="54"/>
      <c r="D22" s="55"/>
      <c r="E22" s="55"/>
    </row>
    <row r="23" spans="1:6" s="14" customFormat="1" ht="21.75" customHeight="1" x14ac:dyDescent="0.3">
      <c r="A23" s="37" t="s">
        <v>51</v>
      </c>
      <c r="B23" s="19" t="s">
        <v>0</v>
      </c>
      <c r="C23" s="17">
        <f>C24+C29+C32+C40+C44</f>
        <v>114150</v>
      </c>
      <c r="D23" s="17"/>
      <c r="E23" s="17"/>
      <c r="F23" s="13"/>
    </row>
    <row r="24" spans="1:6" s="15" customFormat="1" ht="21.75" customHeight="1" x14ac:dyDescent="0.3">
      <c r="A24" s="38" t="s">
        <v>52</v>
      </c>
      <c r="B24" s="20" t="s">
        <v>1</v>
      </c>
      <c r="C24" s="16">
        <f>SUM(C25)</f>
        <v>1250</v>
      </c>
      <c r="D24" s="16"/>
      <c r="E24" s="16"/>
      <c r="F24" s="2"/>
    </row>
    <row r="25" spans="1:6" ht="20.25" customHeight="1" x14ac:dyDescent="0.3">
      <c r="A25" s="38" t="s">
        <v>53</v>
      </c>
      <c r="B25" s="20" t="s">
        <v>2</v>
      </c>
      <c r="C25" s="16">
        <f>SUM(C26:C28)</f>
        <v>1250</v>
      </c>
      <c r="D25" s="16"/>
      <c r="E25" s="16"/>
    </row>
    <row r="26" spans="1:6" ht="87" customHeight="1" x14ac:dyDescent="0.3">
      <c r="A26" s="38" t="s">
        <v>54</v>
      </c>
      <c r="B26" s="20" t="s">
        <v>38</v>
      </c>
      <c r="C26" s="18">
        <v>1000</v>
      </c>
      <c r="D26" s="16"/>
      <c r="E26" s="42"/>
    </row>
    <row r="27" spans="1:6" ht="135" customHeight="1" x14ac:dyDescent="0.3">
      <c r="A27" s="38" t="s">
        <v>55</v>
      </c>
      <c r="B27" s="20" t="s">
        <v>39</v>
      </c>
      <c r="C27" s="18">
        <v>20</v>
      </c>
      <c r="D27" s="16"/>
      <c r="E27" s="42"/>
    </row>
    <row r="28" spans="1:6" ht="51" customHeight="1" x14ac:dyDescent="0.3">
      <c r="A28" s="38" t="s">
        <v>56</v>
      </c>
      <c r="B28" s="20" t="s">
        <v>40</v>
      </c>
      <c r="C28" s="18">
        <v>230</v>
      </c>
      <c r="D28" s="16"/>
      <c r="E28" s="42"/>
    </row>
    <row r="29" spans="1:6" ht="22.5" customHeight="1" x14ac:dyDescent="0.3">
      <c r="A29" s="38" t="s">
        <v>57</v>
      </c>
      <c r="B29" s="20" t="s">
        <v>3</v>
      </c>
      <c r="C29" s="18">
        <f>C30</f>
        <v>-4900</v>
      </c>
      <c r="D29" s="18"/>
      <c r="E29" s="18"/>
    </row>
    <row r="30" spans="1:6" ht="21.75" customHeight="1" x14ac:dyDescent="0.3">
      <c r="A30" s="38" t="s">
        <v>58</v>
      </c>
      <c r="B30" s="20" t="s">
        <v>4</v>
      </c>
      <c r="C30" s="18">
        <f>SUM(C31:C31)</f>
        <v>-4900</v>
      </c>
      <c r="D30" s="18"/>
      <c r="E30" s="18"/>
    </row>
    <row r="31" spans="1:6" ht="20.25" customHeight="1" x14ac:dyDescent="0.3">
      <c r="A31" s="38" t="s">
        <v>59</v>
      </c>
      <c r="B31" s="20" t="s">
        <v>4</v>
      </c>
      <c r="C31" s="18">
        <v>-4900</v>
      </c>
      <c r="D31" s="16"/>
      <c r="E31" s="42"/>
    </row>
    <row r="32" spans="1:6" ht="20.25" customHeight="1" x14ac:dyDescent="0.3">
      <c r="A32" s="38" t="s">
        <v>67</v>
      </c>
      <c r="B32" s="20" t="s">
        <v>66</v>
      </c>
      <c r="C32" s="18">
        <f>C33+C35</f>
        <v>117800</v>
      </c>
      <c r="D32" s="18"/>
      <c r="E32" s="18"/>
    </row>
    <row r="33" spans="1:5" ht="20.25" customHeight="1" x14ac:dyDescent="0.3">
      <c r="A33" s="38" t="s">
        <v>68</v>
      </c>
      <c r="B33" s="20" t="s">
        <v>78</v>
      </c>
      <c r="C33" s="18">
        <f>C34</f>
        <v>22000</v>
      </c>
      <c r="D33" s="18"/>
      <c r="E33" s="18"/>
    </row>
    <row r="34" spans="1:5" ht="57" customHeight="1" x14ac:dyDescent="0.3">
      <c r="A34" s="38" t="s">
        <v>69</v>
      </c>
      <c r="B34" s="20" t="s">
        <v>79</v>
      </c>
      <c r="C34" s="18">
        <v>22000</v>
      </c>
      <c r="D34" s="18"/>
      <c r="E34" s="47"/>
    </row>
    <row r="35" spans="1:5" ht="20.25" customHeight="1" x14ac:dyDescent="0.3">
      <c r="A35" s="38" t="s">
        <v>70</v>
      </c>
      <c r="B35" s="20" t="s">
        <v>71</v>
      </c>
      <c r="C35" s="18">
        <f>C36+C38</f>
        <v>95800</v>
      </c>
      <c r="D35" s="18"/>
      <c r="E35" s="18"/>
    </row>
    <row r="36" spans="1:5" ht="20.25" customHeight="1" x14ac:dyDescent="0.3">
      <c r="A36" s="38" t="s">
        <v>72</v>
      </c>
      <c r="B36" s="20" t="s">
        <v>76</v>
      </c>
      <c r="C36" s="18">
        <f>C37</f>
        <v>-33200</v>
      </c>
      <c r="D36" s="18"/>
      <c r="E36" s="18"/>
    </row>
    <row r="37" spans="1:5" ht="38.25" customHeight="1" x14ac:dyDescent="0.3">
      <c r="A37" s="38" t="s">
        <v>73</v>
      </c>
      <c r="B37" s="20" t="s">
        <v>80</v>
      </c>
      <c r="C37" s="18">
        <v>-33200</v>
      </c>
      <c r="D37" s="18"/>
      <c r="E37" s="47"/>
    </row>
    <row r="38" spans="1:5" ht="20.25" customHeight="1" x14ac:dyDescent="0.3">
      <c r="A38" s="38" t="s">
        <v>74</v>
      </c>
      <c r="B38" s="20" t="s">
        <v>77</v>
      </c>
      <c r="C38" s="18">
        <f>C39</f>
        <v>129000</v>
      </c>
      <c r="D38" s="18"/>
      <c r="E38" s="18"/>
    </row>
    <row r="39" spans="1:5" ht="57" customHeight="1" x14ac:dyDescent="0.3">
      <c r="A39" s="38" t="s">
        <v>75</v>
      </c>
      <c r="B39" s="20" t="s">
        <v>81</v>
      </c>
      <c r="C39" s="18">
        <v>129000</v>
      </c>
      <c r="D39" s="18"/>
      <c r="E39" s="47"/>
    </row>
    <row r="40" spans="1:5" ht="49.5" hidden="1" x14ac:dyDescent="0.3">
      <c r="A40" s="38" t="s">
        <v>82</v>
      </c>
      <c r="B40" s="20" t="s">
        <v>5</v>
      </c>
      <c r="C40" s="18">
        <f>C41</f>
        <v>0</v>
      </c>
      <c r="D40" s="18"/>
      <c r="E40" s="18"/>
    </row>
    <row r="41" spans="1:5" ht="103.5" hidden="1" customHeight="1" x14ac:dyDescent="0.3">
      <c r="A41" s="38" t="s">
        <v>60</v>
      </c>
      <c r="B41" s="20" t="s">
        <v>13</v>
      </c>
      <c r="C41" s="18">
        <f>C42</f>
        <v>0</v>
      </c>
      <c r="D41" s="18"/>
      <c r="E41" s="18"/>
    </row>
    <row r="42" spans="1:5" ht="102.75" hidden="1" customHeight="1" x14ac:dyDescent="0.3">
      <c r="A42" s="38" t="s">
        <v>83</v>
      </c>
      <c r="B42" s="20" t="s">
        <v>84</v>
      </c>
      <c r="C42" s="18">
        <f>C43</f>
        <v>0</v>
      </c>
      <c r="D42" s="18"/>
      <c r="E42" s="18"/>
    </row>
    <row r="43" spans="1:5" ht="87" hidden="1" customHeight="1" x14ac:dyDescent="0.3">
      <c r="A43" s="38" t="s">
        <v>85</v>
      </c>
      <c r="B43" s="20" t="s">
        <v>86</v>
      </c>
      <c r="C43" s="18"/>
      <c r="D43" s="18"/>
      <c r="E43" s="18"/>
    </row>
    <row r="44" spans="1:5" ht="39" hidden="1" customHeight="1" x14ac:dyDescent="0.3">
      <c r="A44" s="38" t="s">
        <v>103</v>
      </c>
      <c r="B44" s="20" t="s">
        <v>102</v>
      </c>
      <c r="C44" s="18">
        <f>C45</f>
        <v>0</v>
      </c>
      <c r="D44" s="18"/>
      <c r="E44" s="18"/>
    </row>
    <row r="45" spans="1:5" ht="24.75" hidden="1" customHeight="1" x14ac:dyDescent="0.3">
      <c r="A45" s="38" t="s">
        <v>105</v>
      </c>
      <c r="B45" s="20" t="s">
        <v>104</v>
      </c>
      <c r="C45" s="18">
        <f>C46</f>
        <v>0</v>
      </c>
      <c r="D45" s="18"/>
      <c r="E45" s="18"/>
    </row>
    <row r="46" spans="1:5" ht="22.5" hidden="1" customHeight="1" x14ac:dyDescent="0.3">
      <c r="A46" s="38" t="s">
        <v>107</v>
      </c>
      <c r="B46" s="20" t="s">
        <v>106</v>
      </c>
      <c r="C46" s="18">
        <f>C47</f>
        <v>0</v>
      </c>
      <c r="D46" s="18"/>
      <c r="E46" s="18"/>
    </row>
    <row r="47" spans="1:5" ht="39" hidden="1" customHeight="1" x14ac:dyDescent="0.3">
      <c r="A47" s="38" t="s">
        <v>109</v>
      </c>
      <c r="B47" s="20" t="s">
        <v>108</v>
      </c>
      <c r="C47" s="18"/>
      <c r="D47" s="18"/>
      <c r="E47" s="18"/>
    </row>
    <row r="48" spans="1:5" ht="17.25" customHeight="1" x14ac:dyDescent="0.3">
      <c r="A48" s="37" t="s">
        <v>94</v>
      </c>
      <c r="B48" s="19" t="s">
        <v>6</v>
      </c>
      <c r="C48" s="17">
        <f>C49+C74</f>
        <v>-174540</v>
      </c>
      <c r="D48" s="17"/>
      <c r="E48" s="17"/>
    </row>
    <row r="49" spans="1:6" ht="49.5" x14ac:dyDescent="0.3">
      <c r="A49" s="37" t="s">
        <v>95</v>
      </c>
      <c r="B49" s="19" t="s">
        <v>7</v>
      </c>
      <c r="C49" s="17">
        <f>C50+C53+C56+C71</f>
        <v>-197740</v>
      </c>
      <c r="D49" s="17"/>
      <c r="E49" s="17"/>
    </row>
    <row r="50" spans="1:6" ht="33" hidden="1" x14ac:dyDescent="0.3">
      <c r="A50" s="38" t="s">
        <v>96</v>
      </c>
      <c r="B50" s="20" t="s">
        <v>41</v>
      </c>
      <c r="C50" s="18">
        <f>C51</f>
        <v>0</v>
      </c>
      <c r="D50" s="18"/>
      <c r="E50" s="18"/>
    </row>
    <row r="51" spans="1:6" ht="32.25" hidden="1" customHeight="1" x14ac:dyDescent="0.3">
      <c r="A51" s="38" t="s">
        <v>64</v>
      </c>
      <c r="B51" s="20" t="s">
        <v>42</v>
      </c>
      <c r="C51" s="18">
        <f>C52</f>
        <v>0</v>
      </c>
      <c r="D51" s="18"/>
      <c r="E51" s="18"/>
    </row>
    <row r="52" spans="1:6" ht="33" hidden="1" x14ac:dyDescent="0.3">
      <c r="A52" s="38" t="s">
        <v>88</v>
      </c>
      <c r="B52" s="20" t="s">
        <v>87</v>
      </c>
      <c r="C52" s="18"/>
      <c r="D52" s="16"/>
      <c r="E52" s="42"/>
    </row>
    <row r="53" spans="1:6" ht="33" hidden="1" customHeight="1" x14ac:dyDescent="0.3">
      <c r="A53" s="38" t="s">
        <v>110</v>
      </c>
      <c r="B53" s="20" t="s">
        <v>111</v>
      </c>
      <c r="C53" s="18">
        <f>C54</f>
        <v>0</v>
      </c>
      <c r="D53" s="18"/>
      <c r="E53" s="47"/>
    </row>
    <row r="54" spans="1:6" hidden="1" x14ac:dyDescent="0.3">
      <c r="A54" s="38" t="s">
        <v>112</v>
      </c>
      <c r="B54" s="20" t="s">
        <v>114</v>
      </c>
      <c r="C54" s="18">
        <f>C55</f>
        <v>0</v>
      </c>
      <c r="D54" s="18"/>
      <c r="E54" s="47"/>
    </row>
    <row r="55" spans="1:6" hidden="1" x14ac:dyDescent="0.3">
      <c r="A55" s="38" t="s">
        <v>113</v>
      </c>
      <c r="B55" s="20" t="s">
        <v>115</v>
      </c>
      <c r="C55" s="18"/>
      <c r="D55" s="18"/>
      <c r="E55" s="47"/>
    </row>
    <row r="56" spans="1:6" s="28" customFormat="1" ht="37.5" hidden="1" customHeight="1" x14ac:dyDescent="0.3">
      <c r="A56" s="40" t="s">
        <v>63</v>
      </c>
      <c r="B56" s="25" t="s">
        <v>37</v>
      </c>
      <c r="C56" s="26">
        <f>C57</f>
        <v>0</v>
      </c>
      <c r="D56" s="26"/>
      <c r="E56" s="26"/>
      <c r="F56" s="27"/>
    </row>
    <row r="57" spans="1:6" s="28" customFormat="1" ht="52.5" hidden="1" customHeight="1" x14ac:dyDescent="0.3">
      <c r="A57" s="39" t="s">
        <v>62</v>
      </c>
      <c r="B57" s="25" t="s">
        <v>43</v>
      </c>
      <c r="C57" s="26">
        <f>C58</f>
        <v>0</v>
      </c>
      <c r="D57" s="26"/>
      <c r="E57" s="26"/>
      <c r="F57" s="27"/>
    </row>
    <row r="58" spans="1:6" s="28" customFormat="1" ht="53.25" hidden="1" customHeight="1" x14ac:dyDescent="0.3">
      <c r="A58" s="40" t="s">
        <v>89</v>
      </c>
      <c r="B58" s="25" t="s">
        <v>90</v>
      </c>
      <c r="C58" s="26"/>
      <c r="D58" s="26"/>
      <c r="E58" s="43"/>
      <c r="F58" s="27"/>
    </row>
    <row r="59" spans="1:6" s="28" customFormat="1" ht="87.75" hidden="1" customHeight="1" x14ac:dyDescent="0.3">
      <c r="A59" s="39" t="s">
        <v>11</v>
      </c>
      <c r="B59" s="25" t="s">
        <v>14</v>
      </c>
      <c r="C59" s="26"/>
      <c r="D59" s="29"/>
      <c r="E59" s="43"/>
      <c r="F59" s="27"/>
    </row>
    <row r="60" spans="1:6" s="28" customFormat="1" ht="82.5" hidden="1" x14ac:dyDescent="0.3">
      <c r="A60" s="39" t="s">
        <v>12</v>
      </c>
      <c r="B60" s="25" t="s">
        <v>15</v>
      </c>
      <c r="C60" s="26"/>
      <c r="D60" s="26"/>
      <c r="E60" s="43"/>
      <c r="F60" s="27"/>
    </row>
    <row r="61" spans="1:6" s="28" customFormat="1" ht="66" hidden="1" x14ac:dyDescent="0.3">
      <c r="A61" s="39" t="s">
        <v>16</v>
      </c>
      <c r="B61" s="25" t="s">
        <v>17</v>
      </c>
      <c r="C61" s="26"/>
      <c r="D61" s="26"/>
      <c r="E61" s="43"/>
      <c r="F61" s="27"/>
    </row>
    <row r="62" spans="1:6" s="28" customFormat="1" ht="66" hidden="1" x14ac:dyDescent="0.3">
      <c r="A62" s="39" t="s">
        <v>18</v>
      </c>
      <c r="B62" s="25" t="s">
        <v>19</v>
      </c>
      <c r="C62" s="26"/>
      <c r="D62" s="26"/>
      <c r="E62" s="43"/>
      <c r="F62" s="27"/>
    </row>
    <row r="63" spans="1:6" s="28" customFormat="1" ht="86.25" hidden="1" customHeight="1" x14ac:dyDescent="0.3">
      <c r="A63" s="39" t="s">
        <v>20</v>
      </c>
      <c r="B63" s="25" t="s">
        <v>35</v>
      </c>
      <c r="C63" s="26">
        <f>C64</f>
        <v>0</v>
      </c>
      <c r="D63" s="26"/>
      <c r="E63" s="43"/>
      <c r="F63" s="27"/>
    </row>
    <row r="64" spans="1:6" s="28" customFormat="1" ht="102" hidden="1" customHeight="1" x14ac:dyDescent="0.3">
      <c r="A64" s="39" t="s">
        <v>21</v>
      </c>
      <c r="B64" s="25" t="s">
        <v>36</v>
      </c>
      <c r="C64" s="26"/>
      <c r="D64" s="26"/>
      <c r="E64" s="43"/>
      <c r="F64" s="27"/>
    </row>
    <row r="65" spans="1:8" s="28" customFormat="1" ht="86.25" hidden="1" customHeight="1" x14ac:dyDescent="0.3">
      <c r="A65" s="39" t="s">
        <v>22</v>
      </c>
      <c r="B65" s="25" t="s">
        <v>33</v>
      </c>
      <c r="C65" s="26">
        <f>C66</f>
        <v>0</v>
      </c>
      <c r="D65" s="26"/>
      <c r="E65" s="43"/>
      <c r="F65" s="27"/>
    </row>
    <row r="66" spans="1:8" s="28" customFormat="1" ht="86.25" hidden="1" customHeight="1" x14ac:dyDescent="0.3">
      <c r="A66" s="39" t="s">
        <v>23</v>
      </c>
      <c r="B66" s="25" t="s">
        <v>34</v>
      </c>
      <c r="C66" s="26"/>
      <c r="D66" s="29"/>
      <c r="E66" s="43"/>
      <c r="F66" s="27"/>
    </row>
    <row r="67" spans="1:8" s="28" customFormat="1" ht="39" hidden="1" customHeight="1" x14ac:dyDescent="0.3">
      <c r="A67" s="39" t="s">
        <v>29</v>
      </c>
      <c r="B67" s="25" t="s">
        <v>31</v>
      </c>
      <c r="C67" s="26">
        <f>C68</f>
        <v>0</v>
      </c>
      <c r="D67" s="26"/>
      <c r="E67" s="43"/>
      <c r="F67" s="27"/>
    </row>
    <row r="68" spans="1:8" s="28" customFormat="1" ht="54" hidden="1" customHeight="1" x14ac:dyDescent="0.3">
      <c r="A68" s="39" t="s">
        <v>30</v>
      </c>
      <c r="B68" s="25" t="s">
        <v>32</v>
      </c>
      <c r="C68" s="26"/>
      <c r="D68" s="26"/>
      <c r="E68" s="43"/>
      <c r="F68" s="27"/>
    </row>
    <row r="69" spans="1:8" s="28" customFormat="1" hidden="1" x14ac:dyDescent="0.3">
      <c r="A69" s="39" t="s">
        <v>24</v>
      </c>
      <c r="B69" s="25" t="s">
        <v>25</v>
      </c>
      <c r="C69" s="26"/>
      <c r="D69" s="26"/>
      <c r="E69" s="43"/>
      <c r="F69" s="27"/>
    </row>
    <row r="70" spans="1:8" s="28" customFormat="1" hidden="1" x14ac:dyDescent="0.3">
      <c r="A70" s="39" t="s">
        <v>26</v>
      </c>
      <c r="B70" s="25" t="s">
        <v>27</v>
      </c>
      <c r="C70" s="26"/>
      <c r="D70" s="29"/>
      <c r="E70" s="43"/>
      <c r="F70" s="27"/>
    </row>
    <row r="71" spans="1:8" s="28" customFormat="1" x14ac:dyDescent="0.3">
      <c r="A71" s="40" t="s">
        <v>61</v>
      </c>
      <c r="B71" s="25" t="s">
        <v>28</v>
      </c>
      <c r="C71" s="26">
        <f t="shared" ref="C71:C72" si="0">C72</f>
        <v>-197740</v>
      </c>
      <c r="D71" s="26"/>
      <c r="E71" s="26"/>
      <c r="F71" s="27"/>
    </row>
    <row r="72" spans="1:8" s="28" customFormat="1" ht="35.25" customHeight="1" x14ac:dyDescent="0.3">
      <c r="A72" s="39" t="s">
        <v>93</v>
      </c>
      <c r="B72" s="25" t="s">
        <v>44</v>
      </c>
      <c r="C72" s="26">
        <f t="shared" si="0"/>
        <v>-197740</v>
      </c>
      <c r="D72" s="26"/>
      <c r="E72" s="26"/>
      <c r="F72" s="27"/>
    </row>
    <row r="73" spans="1:8" s="28" customFormat="1" ht="37.5" customHeight="1" x14ac:dyDescent="0.3">
      <c r="A73" s="39" t="s">
        <v>92</v>
      </c>
      <c r="B73" s="25" t="s">
        <v>91</v>
      </c>
      <c r="C73" s="26">
        <v>-197740</v>
      </c>
      <c r="D73" s="26"/>
      <c r="E73" s="43"/>
      <c r="F73" s="27"/>
    </row>
    <row r="74" spans="1:8" s="28" customFormat="1" ht="18" customHeight="1" x14ac:dyDescent="0.3">
      <c r="A74" s="39" t="s">
        <v>117</v>
      </c>
      <c r="B74" s="25" t="s">
        <v>116</v>
      </c>
      <c r="C74" s="26">
        <f>C75</f>
        <v>23200</v>
      </c>
      <c r="D74" s="26"/>
      <c r="E74" s="43"/>
      <c r="F74" s="27"/>
    </row>
    <row r="75" spans="1:8" s="28" customFormat="1" ht="37.5" customHeight="1" x14ac:dyDescent="0.3">
      <c r="A75" s="39" t="s">
        <v>120</v>
      </c>
      <c r="B75" s="25" t="s">
        <v>119</v>
      </c>
      <c r="C75" s="26">
        <f>C76</f>
        <v>23200</v>
      </c>
      <c r="D75" s="26"/>
      <c r="E75" s="43"/>
      <c r="F75" s="27"/>
    </row>
    <row r="76" spans="1:8" s="28" customFormat="1" ht="37.5" customHeight="1" x14ac:dyDescent="0.3">
      <c r="A76" s="39" t="s">
        <v>118</v>
      </c>
      <c r="B76" s="25" t="s">
        <v>119</v>
      </c>
      <c r="C76" s="26">
        <v>23200</v>
      </c>
      <c r="D76" s="26"/>
      <c r="E76" s="43"/>
      <c r="F76" s="27"/>
    </row>
    <row r="77" spans="1:8" s="33" customFormat="1" x14ac:dyDescent="0.3">
      <c r="A77" s="30"/>
      <c r="B77" s="60" t="s">
        <v>124</v>
      </c>
      <c r="C77" s="45">
        <f>SUM(C23+C48)</f>
        <v>-60390</v>
      </c>
      <c r="D77" s="44"/>
      <c r="E77" s="44"/>
      <c r="F77" s="31"/>
      <c r="G77" s="32"/>
      <c r="H77" s="32"/>
    </row>
    <row r="78" spans="1:8" s="28" customFormat="1" x14ac:dyDescent="0.3">
      <c r="A78" s="34"/>
      <c r="B78" s="35"/>
      <c r="C78" s="36"/>
      <c r="D78" s="36"/>
      <c r="E78" s="27"/>
      <c r="F78" s="27"/>
    </row>
    <row r="82" spans="1:2" x14ac:dyDescent="0.3">
      <c r="A82" s="49"/>
      <c r="B82" s="49"/>
    </row>
  </sheetData>
  <mergeCells count="15">
    <mergeCell ref="A82:B82"/>
    <mergeCell ref="C1:E1"/>
    <mergeCell ref="C2:E2"/>
    <mergeCell ref="C14:E14"/>
    <mergeCell ref="C10:E10"/>
    <mergeCell ref="C20:C22"/>
    <mergeCell ref="D20:D22"/>
    <mergeCell ref="E20:E22"/>
    <mergeCell ref="A17:E17"/>
    <mergeCell ref="A20:A22"/>
    <mergeCell ref="B20:B22"/>
    <mergeCell ref="A18:E18"/>
    <mergeCell ref="C11:E11"/>
    <mergeCell ref="C4:E4"/>
    <mergeCell ref="C7:E7"/>
  </mergeCells>
  <printOptions gridLinesSet="0"/>
  <pageMargins left="0.6692913385826772" right="0.19685039370078741" top="0.39370078740157483" bottom="0.19685039370078741" header="0" footer="0"/>
  <pageSetup paperSize="9" scale="63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Admin</cp:lastModifiedBy>
  <cp:lastPrinted>2020-01-14T09:00:17Z</cp:lastPrinted>
  <dcterms:created xsi:type="dcterms:W3CDTF">1999-06-18T11:49:53Z</dcterms:created>
  <dcterms:modified xsi:type="dcterms:W3CDTF">2020-02-13T09:13:57Z</dcterms:modified>
</cp:coreProperties>
</file>